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D46" i="1"/>
  <c r="E46" i="1"/>
  <c r="B46" i="1"/>
  <c r="F6" i="1" l="1"/>
  <c r="F32" i="1"/>
  <c r="F29" i="1"/>
  <c r="F37" i="1"/>
  <c r="F44" i="1" l="1"/>
  <c r="F45" i="1"/>
  <c r="F13" i="1" l="1"/>
  <c r="F38" i="1" l="1"/>
  <c r="F39" i="1"/>
  <c r="F40" i="1"/>
  <c r="F41" i="1"/>
  <c r="F42" i="1"/>
  <c r="F43" i="1"/>
  <c r="F4" i="1" l="1"/>
  <c r="F5" i="1"/>
  <c r="F31" i="1" l="1"/>
  <c r="F33" i="1"/>
  <c r="F34" i="1"/>
  <c r="F35" i="1"/>
  <c r="F36" i="1"/>
  <c r="F27" i="1"/>
  <c r="F28" i="1"/>
  <c r="F30" i="1"/>
  <c r="F26" i="1"/>
  <c r="F24" i="1"/>
  <c r="F23" i="1"/>
  <c r="F22" i="1"/>
  <c r="F21" i="1"/>
  <c r="F20" i="1"/>
  <c r="F19" i="1"/>
  <c r="F3" i="1"/>
  <c r="F7" i="1"/>
  <c r="F8" i="1"/>
  <c r="F25" i="1" l="1"/>
  <c r="F18" i="1"/>
  <c r="F17" i="1"/>
  <c r="F16" i="1"/>
  <c r="F15" i="1"/>
  <c r="F14" i="1"/>
  <c r="F12" i="1"/>
  <c r="F11" i="1"/>
  <c r="F10" i="1"/>
  <c r="F9" i="1"/>
  <c r="F2" i="1"/>
  <c r="F46" i="1" l="1"/>
</calcChain>
</file>

<file path=xl/sharedStrings.xml><?xml version="1.0" encoding="utf-8"?>
<sst xmlns="http://schemas.openxmlformats.org/spreadsheetml/2006/main" count="51" uniqueCount="51">
  <si>
    <t xml:space="preserve">személyi </t>
  </si>
  <si>
    <t>járulék</t>
  </si>
  <si>
    <t>dologi</t>
  </si>
  <si>
    <t>felhalmozás</t>
  </si>
  <si>
    <t>összesen</t>
  </si>
  <si>
    <t>összesen:</t>
  </si>
  <si>
    <t xml:space="preserve">Petőfi Sándor Művelődési Ház és Könyvtár </t>
  </si>
  <si>
    <t>Áthúzódó - 2018. évi érdekeltségnövelő pályázat</t>
  </si>
  <si>
    <t>Áthúzódó - Csoóri pályázat</t>
  </si>
  <si>
    <t>Áthúzódó - Konyhai és egyéb eszközök beszerzése</t>
  </si>
  <si>
    <t>Megbízási díj egyszeri Tájház</t>
  </si>
  <si>
    <t>Belföldi kiküldetés</t>
  </si>
  <si>
    <t>Általános dologi üzemeltetésre</t>
  </si>
  <si>
    <t>Számlás személyi jellegű (pl.: honlap fejlesztés, kézműves foglalkozások</t>
  </si>
  <si>
    <t>Rendezvényszolgáltatási eszközök</t>
  </si>
  <si>
    <t>Takarító eszközök</t>
  </si>
  <si>
    <t>Drapériák</t>
  </si>
  <si>
    <t>Szolgálati kerékpár</t>
  </si>
  <si>
    <t>Színpadtechnika</t>
  </si>
  <si>
    <t>Informatika</t>
  </si>
  <si>
    <t>Könyvtári berendezés cseréje</t>
  </si>
  <si>
    <t>Bútor, berendezés, beépített szekrények</t>
  </si>
  <si>
    <t>Mosogatógép, hűtőszekrény</t>
  </si>
  <si>
    <t>Rakásolható székek</t>
  </si>
  <si>
    <t>Színpad táncszőnyeg csere</t>
  </si>
  <si>
    <t>soros béremelés 11 hó</t>
  </si>
  <si>
    <t>minimálbér 11 hó</t>
  </si>
  <si>
    <t>garantált bérminimum 11 hó</t>
  </si>
  <si>
    <t>kulturális illetménypótlék 11 hó</t>
  </si>
  <si>
    <t xml:space="preserve">Megbízási díj folyamatos - 4 új közösség vezetésére </t>
  </si>
  <si>
    <t>Áthúzódó - Jász Íjász lengyel vendéglátás</t>
  </si>
  <si>
    <t>Rendezvénykeret (céltartalék)</t>
  </si>
  <si>
    <t>Szerzői jogdíj</t>
  </si>
  <si>
    <t>Bujdosó Katalin 30 éves jubileumi jutalom (205.000/hó)</t>
  </si>
  <si>
    <t>Épület külső hibajavítások (GAMESZ kivitelezésben)</t>
  </si>
  <si>
    <t>Tájház belső festés (külső ajánlatkérés)</t>
  </si>
  <si>
    <t>Fűtés éves karbantartási költség</t>
  </si>
  <si>
    <t>Fűtéskorszerűsítés tervek (önkormányzat)</t>
  </si>
  <si>
    <t>5 % bérkiegészítés</t>
  </si>
  <si>
    <t>Festések, folyosó és irodák felújítása (GAMESZ kivitelezésben)</t>
  </si>
  <si>
    <t>Nagyterem parketta többsoros lakkozás esetén (külső kivitelezés)</t>
  </si>
  <si>
    <t>Nagyterem parketta egysoros lakkozása (külső kivitelezés)</t>
  </si>
  <si>
    <t>Üvegfal, ablakok, ajtók beázásmentesítése (GAMESZ kivitelezésben)</t>
  </si>
  <si>
    <t>Régi "stúdió" rendbetétele (GAMESZ kivitelezésben)</t>
  </si>
  <si>
    <t>Nagyterem lépcsők csúszásmentesítés, láthatóság (GAMESZ kivitelezésben)</t>
  </si>
  <si>
    <t>WC-k éves karbantartás (GAMESZ kivitelezésben)</t>
  </si>
  <si>
    <t>Előtér, folyosó fali védők,  szegők cseréje (GAMESZ kivitelezésben)</t>
  </si>
  <si>
    <t>Portálajtók javítása (GAMESZ kivitelezésben)</t>
  </si>
  <si>
    <t>Lift és járulékos felújítások (önkormányzat, árajánlatkérés)</t>
  </si>
  <si>
    <t>Nagy klubterem külső bejárat és járulékos átalakítások (önkormányzat, külső ajánlatkérés)</t>
  </si>
  <si>
    <t>Színpadi első függöny cseréje (önkormányzat)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</si>
</sst>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8">
    <xf numFmtId="0" fontId="0" fillId="0" borderId="0" xfId="0"/>
    <xf numFmtId="0" fontId="0" fillId="0" borderId="1" xfId="0" applyBorder="1"/>
    <xf numFmtId="3" fontId="5" fillId="0" borderId="1" xfId="0" applyNumberFormat="1" applyFont="1" applyFill="1" applyBorder="1"/>
    <xf numFmtId="3" fontId="0" fillId="0" borderId="1" xfId="0" applyNumberFormat="1" applyFill="1" applyBorder="1"/>
    <xf numFmtId="3" fontId="5" fillId="0" borderId="1" xfId="1" applyNumberFormat="1" applyFont="1" applyFill="1" applyBorder="1"/>
    <xf numFmtId="3" fontId="0" fillId="3" borderId="1" xfId="0" applyNumberFormat="1" applyFill="1" applyBorder="1"/>
    <xf numFmtId="0" fontId="4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4" fillId="3" borderId="1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wrapText="1"/>
    </xf>
    <xf numFmtId="3" fontId="6" fillId="0" borderId="1" xfId="0" applyNumberFormat="1" applyFont="1" applyFill="1" applyBorder="1"/>
    <xf numFmtId="3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3" fontId="5" fillId="4" borderId="1" xfId="1" applyNumberFormat="1" applyFont="1" applyFill="1" applyBorder="1"/>
    <xf numFmtId="3" fontId="5" fillId="4" borderId="1" xfId="0" applyNumberFormat="1" applyFont="1" applyFill="1" applyBorder="1"/>
    <xf numFmtId="3" fontId="0" fillId="4" borderId="1" xfId="0" applyNumberFormat="1" applyFill="1" applyBorder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38" workbookViewId="0">
      <selection activeCell="E46" sqref="E46"/>
    </sheetView>
  </sheetViews>
  <sheetFormatPr defaultRowHeight="14.4" x14ac:dyDescent="0.3"/>
  <cols>
    <col min="1" max="1" width="34.5546875" style="9" customWidth="1"/>
    <col min="2" max="2" width="9.77734375" customWidth="1"/>
    <col min="3" max="3" width="9.5546875" customWidth="1"/>
    <col min="4" max="4" width="9.88671875" bestFit="1" customWidth="1"/>
    <col min="5" max="5" width="12" customWidth="1"/>
    <col min="6" max="6" width="11.6640625" customWidth="1"/>
  </cols>
  <sheetData>
    <row r="1" spans="1:6" ht="28.8" x14ac:dyDescent="0.3">
      <c r="A1" s="6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 s="10" t="s">
        <v>25</v>
      </c>
      <c r="B2" s="11">
        <v>169000</v>
      </c>
      <c r="C2" s="11">
        <v>33000</v>
      </c>
      <c r="D2" s="11"/>
      <c r="E2" s="11"/>
      <c r="F2" s="12">
        <f>SUM(B2:E2)</f>
        <v>202000</v>
      </c>
    </row>
    <row r="3" spans="1:6" x14ac:dyDescent="0.3">
      <c r="A3" s="10" t="s">
        <v>26</v>
      </c>
      <c r="B3" s="11">
        <v>242000</v>
      </c>
      <c r="C3" s="11">
        <v>47000</v>
      </c>
      <c r="D3" s="11"/>
      <c r="E3" s="11"/>
      <c r="F3" s="12">
        <f t="shared" ref="F3:F8" si="0">SUM(B3:E3)</f>
        <v>289000</v>
      </c>
    </row>
    <row r="4" spans="1:6" x14ac:dyDescent="0.3">
      <c r="A4" s="10" t="s">
        <v>27</v>
      </c>
      <c r="B4" s="11">
        <v>398000</v>
      </c>
      <c r="C4" s="11">
        <v>78000</v>
      </c>
      <c r="D4" s="11"/>
      <c r="E4" s="11"/>
      <c r="F4" s="12">
        <f t="shared" si="0"/>
        <v>476000</v>
      </c>
    </row>
    <row r="5" spans="1:6" x14ac:dyDescent="0.3">
      <c r="A5" s="10" t="s">
        <v>28</v>
      </c>
      <c r="B5" s="11">
        <v>26400</v>
      </c>
      <c r="C5" s="11">
        <v>5000</v>
      </c>
      <c r="D5" s="11"/>
      <c r="E5" s="11"/>
      <c r="F5" s="12">
        <f t="shared" si="0"/>
        <v>31400</v>
      </c>
    </row>
    <row r="6" spans="1:6" x14ac:dyDescent="0.3">
      <c r="A6" s="13" t="s">
        <v>38</v>
      </c>
      <c r="B6" s="11">
        <v>706000</v>
      </c>
      <c r="C6" s="11">
        <v>138000</v>
      </c>
      <c r="D6" s="11">
        <v>0</v>
      </c>
      <c r="E6" s="11">
        <v>0</v>
      </c>
      <c r="F6" s="12">
        <f t="shared" si="0"/>
        <v>844000</v>
      </c>
    </row>
    <row r="7" spans="1:6" x14ac:dyDescent="0.3">
      <c r="A7" s="7" t="s">
        <v>10</v>
      </c>
      <c r="B7" s="2">
        <v>300000</v>
      </c>
      <c r="C7" s="2">
        <v>58500</v>
      </c>
      <c r="D7" s="2">
        <v>0</v>
      </c>
      <c r="E7" s="2">
        <v>0</v>
      </c>
      <c r="F7" s="3">
        <f t="shared" si="0"/>
        <v>358500</v>
      </c>
    </row>
    <row r="8" spans="1:6" ht="28.8" x14ac:dyDescent="0.3">
      <c r="A8" s="7" t="s">
        <v>29</v>
      </c>
      <c r="B8" s="2">
        <v>1440000</v>
      </c>
      <c r="C8" s="2">
        <v>280800</v>
      </c>
      <c r="D8" s="2">
        <v>0</v>
      </c>
      <c r="E8" s="2">
        <v>0</v>
      </c>
      <c r="F8" s="3">
        <f t="shared" si="0"/>
        <v>1720800</v>
      </c>
    </row>
    <row r="9" spans="1:6" ht="28.8" x14ac:dyDescent="0.3">
      <c r="A9" s="7" t="s">
        <v>33</v>
      </c>
      <c r="B9" s="2">
        <v>615000</v>
      </c>
      <c r="C9" s="2">
        <v>120000</v>
      </c>
      <c r="D9" s="2">
        <v>0</v>
      </c>
      <c r="E9" s="2">
        <v>0</v>
      </c>
      <c r="F9" s="3">
        <f t="shared" ref="F9:F45" si="1">SUM(B9:E9)</f>
        <v>735000</v>
      </c>
    </row>
    <row r="10" spans="1:6" ht="28.8" x14ac:dyDescent="0.3">
      <c r="A10" s="7" t="s">
        <v>7</v>
      </c>
      <c r="B10" s="4">
        <v>0</v>
      </c>
      <c r="C10" s="4">
        <v>0</v>
      </c>
      <c r="D10" s="2">
        <v>0</v>
      </c>
      <c r="E10" s="2">
        <v>1392000</v>
      </c>
      <c r="F10" s="3">
        <f t="shared" si="1"/>
        <v>1392000</v>
      </c>
    </row>
    <row r="11" spans="1:6" x14ac:dyDescent="0.3">
      <c r="A11" s="7" t="s">
        <v>8</v>
      </c>
      <c r="B11" s="4">
        <v>0</v>
      </c>
      <c r="C11" s="4">
        <v>0</v>
      </c>
      <c r="D11" s="2">
        <v>554000</v>
      </c>
      <c r="E11" s="2">
        <v>146000</v>
      </c>
      <c r="F11" s="3">
        <f t="shared" si="1"/>
        <v>700000</v>
      </c>
    </row>
    <row r="12" spans="1:6" ht="28.8" x14ac:dyDescent="0.3">
      <c r="A12" s="7" t="s">
        <v>9</v>
      </c>
      <c r="B12" s="4">
        <v>0</v>
      </c>
      <c r="C12" s="4">
        <v>0</v>
      </c>
      <c r="D12" s="2">
        <v>708692</v>
      </c>
      <c r="E12" s="2">
        <v>0</v>
      </c>
      <c r="F12" s="3">
        <f t="shared" si="1"/>
        <v>708692</v>
      </c>
    </row>
    <row r="13" spans="1:6" x14ac:dyDescent="0.3">
      <c r="A13" s="7" t="s">
        <v>30</v>
      </c>
      <c r="B13" s="4">
        <v>0</v>
      </c>
      <c r="C13" s="4">
        <v>34207</v>
      </c>
      <c r="D13" s="2">
        <v>84026</v>
      </c>
      <c r="E13" s="2">
        <v>0</v>
      </c>
      <c r="F13" s="3">
        <f t="shared" si="1"/>
        <v>118233</v>
      </c>
    </row>
    <row r="14" spans="1:6" x14ac:dyDescent="0.3">
      <c r="A14" s="7" t="s">
        <v>11</v>
      </c>
      <c r="B14" s="4">
        <v>0</v>
      </c>
      <c r="C14" s="4">
        <v>0</v>
      </c>
      <c r="D14" s="2">
        <v>50000</v>
      </c>
      <c r="E14" s="2">
        <v>0</v>
      </c>
      <c r="F14" s="3">
        <f t="shared" si="1"/>
        <v>50000</v>
      </c>
    </row>
    <row r="15" spans="1:6" x14ac:dyDescent="0.3">
      <c r="A15" s="7" t="s">
        <v>12</v>
      </c>
      <c r="B15" s="4">
        <v>0</v>
      </c>
      <c r="C15" s="4">
        <v>0</v>
      </c>
      <c r="D15" s="2">
        <v>250000</v>
      </c>
      <c r="E15" s="2">
        <v>0</v>
      </c>
      <c r="F15" s="3">
        <f t="shared" si="1"/>
        <v>250000</v>
      </c>
    </row>
    <row r="16" spans="1:6" ht="28.8" x14ac:dyDescent="0.3">
      <c r="A16" s="7" t="s">
        <v>13</v>
      </c>
      <c r="B16" s="4">
        <v>0</v>
      </c>
      <c r="C16" s="4">
        <v>0</v>
      </c>
      <c r="D16" s="2">
        <v>500000</v>
      </c>
      <c r="E16" s="2">
        <v>0</v>
      </c>
      <c r="F16" s="3">
        <f t="shared" si="1"/>
        <v>500000</v>
      </c>
    </row>
    <row r="17" spans="1:6" x14ac:dyDescent="0.3">
      <c r="A17" s="7" t="s">
        <v>14</v>
      </c>
      <c r="B17" s="4">
        <v>0</v>
      </c>
      <c r="C17" s="4">
        <v>0</v>
      </c>
      <c r="D17" s="2">
        <v>1000000</v>
      </c>
      <c r="E17" s="2">
        <v>0</v>
      </c>
      <c r="F17" s="3">
        <f t="shared" si="1"/>
        <v>1000000</v>
      </c>
    </row>
    <row r="18" spans="1:6" x14ac:dyDescent="0.3">
      <c r="A18" s="7" t="s">
        <v>15</v>
      </c>
      <c r="B18" s="4">
        <v>0</v>
      </c>
      <c r="C18" s="4">
        <v>0</v>
      </c>
      <c r="D18" s="2">
        <v>100000</v>
      </c>
      <c r="E18" s="2">
        <v>0</v>
      </c>
      <c r="F18" s="3">
        <f t="shared" si="1"/>
        <v>100000</v>
      </c>
    </row>
    <row r="19" spans="1:6" x14ac:dyDescent="0.3">
      <c r="A19" s="7" t="s">
        <v>16</v>
      </c>
      <c r="B19" s="4">
        <v>0</v>
      </c>
      <c r="C19" s="4">
        <v>0</v>
      </c>
      <c r="D19" s="2">
        <v>300000</v>
      </c>
      <c r="E19" s="2">
        <v>0</v>
      </c>
      <c r="F19" s="3">
        <f t="shared" si="1"/>
        <v>300000</v>
      </c>
    </row>
    <row r="20" spans="1:6" x14ac:dyDescent="0.3">
      <c r="A20" s="7" t="s">
        <v>17</v>
      </c>
      <c r="B20" s="4">
        <v>0</v>
      </c>
      <c r="C20" s="4">
        <v>0</v>
      </c>
      <c r="D20" s="2">
        <v>0</v>
      </c>
      <c r="E20" s="2">
        <v>50000</v>
      </c>
      <c r="F20" s="3">
        <f t="shared" si="1"/>
        <v>50000</v>
      </c>
    </row>
    <row r="21" spans="1:6" x14ac:dyDescent="0.3">
      <c r="A21" s="7" t="s">
        <v>18</v>
      </c>
      <c r="B21" s="4">
        <v>0</v>
      </c>
      <c r="C21" s="4">
        <v>0</v>
      </c>
      <c r="D21" s="2">
        <v>0</v>
      </c>
      <c r="E21" s="2">
        <v>1600000</v>
      </c>
      <c r="F21" s="3">
        <f t="shared" si="1"/>
        <v>1600000</v>
      </c>
    </row>
    <row r="22" spans="1:6" x14ac:dyDescent="0.3">
      <c r="A22" s="7" t="s">
        <v>19</v>
      </c>
      <c r="B22" s="4">
        <v>0</v>
      </c>
      <c r="C22" s="4">
        <v>0</v>
      </c>
      <c r="D22" s="2">
        <v>0</v>
      </c>
      <c r="E22" s="2">
        <v>1200000</v>
      </c>
      <c r="F22" s="3">
        <f t="shared" si="1"/>
        <v>1200000</v>
      </c>
    </row>
    <row r="23" spans="1:6" x14ac:dyDescent="0.3">
      <c r="A23" s="7" t="s">
        <v>20</v>
      </c>
      <c r="B23" s="4">
        <v>0</v>
      </c>
      <c r="C23" s="4">
        <v>0</v>
      </c>
      <c r="D23" s="2">
        <v>0</v>
      </c>
      <c r="E23" s="2">
        <v>1200000</v>
      </c>
      <c r="F23" s="3">
        <f t="shared" si="1"/>
        <v>1200000</v>
      </c>
    </row>
    <row r="24" spans="1:6" x14ac:dyDescent="0.3">
      <c r="A24" s="7" t="s">
        <v>21</v>
      </c>
      <c r="B24" s="4">
        <v>0</v>
      </c>
      <c r="C24" s="4">
        <v>0</v>
      </c>
      <c r="D24" s="2">
        <v>0</v>
      </c>
      <c r="E24" s="2">
        <v>2000000</v>
      </c>
      <c r="F24" s="3">
        <f t="shared" si="1"/>
        <v>2000000</v>
      </c>
    </row>
    <row r="25" spans="1:6" x14ac:dyDescent="0.3">
      <c r="A25" s="7" t="s">
        <v>22</v>
      </c>
      <c r="B25" s="4">
        <v>0</v>
      </c>
      <c r="C25" s="4">
        <v>0</v>
      </c>
      <c r="D25" s="2">
        <v>0</v>
      </c>
      <c r="E25" s="2">
        <v>350000</v>
      </c>
      <c r="F25" s="3">
        <f t="shared" si="1"/>
        <v>350000</v>
      </c>
    </row>
    <row r="26" spans="1:6" x14ac:dyDescent="0.3">
      <c r="A26" s="7" t="s">
        <v>23</v>
      </c>
      <c r="B26" s="4">
        <v>0</v>
      </c>
      <c r="C26" s="4">
        <v>0</v>
      </c>
      <c r="D26" s="2">
        <v>0</v>
      </c>
      <c r="E26" s="2"/>
      <c r="F26" s="3">
        <f t="shared" si="1"/>
        <v>0</v>
      </c>
    </row>
    <row r="27" spans="1:6" ht="28.8" x14ac:dyDescent="0.3">
      <c r="A27" s="7" t="s">
        <v>50</v>
      </c>
      <c r="B27" s="4">
        <v>0</v>
      </c>
      <c r="C27" s="4">
        <v>0</v>
      </c>
      <c r="D27" s="2">
        <v>0</v>
      </c>
      <c r="E27" s="2"/>
      <c r="F27" s="3">
        <f t="shared" si="1"/>
        <v>0</v>
      </c>
    </row>
    <row r="28" spans="1:6" ht="28.8" x14ac:dyDescent="0.3">
      <c r="A28" s="7" t="s">
        <v>41</v>
      </c>
      <c r="B28" s="4">
        <v>0</v>
      </c>
      <c r="C28" s="4">
        <v>0</v>
      </c>
      <c r="D28" s="2"/>
      <c r="E28" s="2">
        <v>0</v>
      </c>
      <c r="F28" s="3">
        <f t="shared" si="1"/>
        <v>0</v>
      </c>
    </row>
    <row r="29" spans="1:6" ht="28.8" x14ac:dyDescent="0.3">
      <c r="A29" s="7" t="s">
        <v>40</v>
      </c>
      <c r="B29" s="4">
        <v>0</v>
      </c>
      <c r="C29" s="4">
        <v>0</v>
      </c>
      <c r="D29" s="2">
        <v>1800000</v>
      </c>
      <c r="E29" s="2">
        <v>0</v>
      </c>
      <c r="F29" s="3">
        <f t="shared" si="1"/>
        <v>1800000</v>
      </c>
    </row>
    <row r="30" spans="1:6" x14ac:dyDescent="0.3">
      <c r="A30" s="7" t="s">
        <v>24</v>
      </c>
      <c r="B30" s="4">
        <v>0</v>
      </c>
      <c r="C30" s="4">
        <v>0</v>
      </c>
      <c r="D30" s="2">
        <v>0</v>
      </c>
      <c r="E30" s="2">
        <v>500000</v>
      </c>
      <c r="F30" s="3">
        <f t="shared" si="1"/>
        <v>500000</v>
      </c>
    </row>
    <row r="31" spans="1:6" ht="28.8" x14ac:dyDescent="0.3">
      <c r="A31" s="7" t="s">
        <v>44</v>
      </c>
      <c r="B31" s="4">
        <v>0</v>
      </c>
      <c r="C31" s="4">
        <v>0</v>
      </c>
      <c r="D31" s="2">
        <v>300000</v>
      </c>
      <c r="E31" s="2">
        <v>0</v>
      </c>
      <c r="F31" s="3">
        <f t="shared" si="1"/>
        <v>300000</v>
      </c>
    </row>
    <row r="32" spans="1:6" ht="28.8" x14ac:dyDescent="0.3">
      <c r="A32" s="7" t="s">
        <v>39</v>
      </c>
      <c r="B32" s="4">
        <v>0</v>
      </c>
      <c r="C32" s="4">
        <v>0</v>
      </c>
      <c r="D32" s="2">
        <v>560000</v>
      </c>
      <c r="E32" s="2">
        <v>0</v>
      </c>
      <c r="F32" s="3">
        <f t="shared" si="1"/>
        <v>560000</v>
      </c>
    </row>
    <row r="33" spans="1:6" ht="28.8" x14ac:dyDescent="0.3">
      <c r="A33" s="7" t="s">
        <v>43</v>
      </c>
      <c r="B33" s="4">
        <v>0</v>
      </c>
      <c r="C33" s="4">
        <v>0</v>
      </c>
      <c r="D33" s="2">
        <v>50000</v>
      </c>
      <c r="E33" s="2">
        <v>0</v>
      </c>
      <c r="F33" s="3">
        <f t="shared" si="1"/>
        <v>50000</v>
      </c>
    </row>
    <row r="34" spans="1:6" ht="43.2" x14ac:dyDescent="0.3">
      <c r="A34" s="7" t="s">
        <v>42</v>
      </c>
      <c r="B34" s="4">
        <v>0</v>
      </c>
      <c r="C34" s="4">
        <v>0</v>
      </c>
      <c r="D34" s="2">
        <v>100000</v>
      </c>
      <c r="E34" s="2">
        <v>0</v>
      </c>
      <c r="F34" s="3">
        <f t="shared" si="1"/>
        <v>100000</v>
      </c>
    </row>
    <row r="35" spans="1:6" ht="28.8" x14ac:dyDescent="0.3">
      <c r="A35" s="7" t="s">
        <v>34</v>
      </c>
      <c r="B35" s="4">
        <v>0</v>
      </c>
      <c r="C35" s="4">
        <v>0</v>
      </c>
      <c r="D35" s="2">
        <v>300000</v>
      </c>
      <c r="E35" s="2">
        <v>0</v>
      </c>
      <c r="F35" s="3">
        <f t="shared" si="1"/>
        <v>300000</v>
      </c>
    </row>
    <row r="36" spans="1:6" ht="28.8" x14ac:dyDescent="0.3">
      <c r="A36" s="7" t="s">
        <v>45</v>
      </c>
      <c r="B36" s="4">
        <v>0</v>
      </c>
      <c r="C36" s="4">
        <v>0</v>
      </c>
      <c r="D36" s="2">
        <v>300000</v>
      </c>
      <c r="E36" s="2">
        <v>0</v>
      </c>
      <c r="F36" s="3">
        <f t="shared" si="1"/>
        <v>300000</v>
      </c>
    </row>
    <row r="37" spans="1:6" x14ac:dyDescent="0.3">
      <c r="A37" s="7" t="s">
        <v>36</v>
      </c>
      <c r="B37" s="4">
        <v>0</v>
      </c>
      <c r="C37" s="4">
        <v>0</v>
      </c>
      <c r="D37" s="2">
        <v>200000</v>
      </c>
      <c r="E37" s="2">
        <v>0</v>
      </c>
      <c r="F37" s="3">
        <f t="shared" si="1"/>
        <v>200000</v>
      </c>
    </row>
    <row r="38" spans="1:6" ht="28.8" x14ac:dyDescent="0.3">
      <c r="A38" s="7" t="s">
        <v>46</v>
      </c>
      <c r="B38" s="4">
        <v>0</v>
      </c>
      <c r="C38" s="4">
        <v>0</v>
      </c>
      <c r="D38" s="2">
        <v>100000</v>
      </c>
      <c r="E38" s="2">
        <v>0</v>
      </c>
      <c r="F38" s="3">
        <f t="shared" si="1"/>
        <v>100000</v>
      </c>
    </row>
    <row r="39" spans="1:6" ht="28.8" x14ac:dyDescent="0.3">
      <c r="A39" s="7" t="s">
        <v>47</v>
      </c>
      <c r="B39" s="4">
        <v>0</v>
      </c>
      <c r="C39" s="4">
        <v>0</v>
      </c>
      <c r="D39" s="2">
        <v>100000</v>
      </c>
      <c r="E39" s="2">
        <v>0</v>
      </c>
      <c r="F39" s="3">
        <f t="shared" si="1"/>
        <v>100000</v>
      </c>
    </row>
    <row r="40" spans="1:6" ht="28.8" x14ac:dyDescent="0.3">
      <c r="A40" s="14" t="s">
        <v>48</v>
      </c>
      <c r="B40" s="15">
        <v>0</v>
      </c>
      <c r="C40" s="15">
        <v>0</v>
      </c>
      <c r="D40" s="16">
        <v>0</v>
      </c>
      <c r="E40" s="16"/>
      <c r="F40" s="17">
        <f t="shared" si="1"/>
        <v>0</v>
      </c>
    </row>
    <row r="41" spans="1:6" ht="43.2" x14ac:dyDescent="0.3">
      <c r="A41" s="14" t="s">
        <v>49</v>
      </c>
      <c r="B41" s="15">
        <v>0</v>
      </c>
      <c r="C41" s="15">
        <v>0</v>
      </c>
      <c r="D41" s="16">
        <v>0</v>
      </c>
      <c r="E41" s="16"/>
      <c r="F41" s="17">
        <f t="shared" si="1"/>
        <v>0</v>
      </c>
    </row>
    <row r="42" spans="1:6" x14ac:dyDescent="0.3">
      <c r="A42" s="7" t="s">
        <v>35</v>
      </c>
      <c r="B42" s="4">
        <v>0</v>
      </c>
      <c r="C42" s="4">
        <v>0</v>
      </c>
      <c r="D42" s="2"/>
      <c r="E42" s="2">
        <v>0</v>
      </c>
      <c r="F42" s="3">
        <f t="shared" si="1"/>
        <v>0</v>
      </c>
    </row>
    <row r="43" spans="1:6" ht="28.8" x14ac:dyDescent="0.3">
      <c r="A43" s="14" t="s">
        <v>37</v>
      </c>
      <c r="B43" s="15">
        <v>0</v>
      </c>
      <c r="C43" s="15">
        <v>0</v>
      </c>
      <c r="D43" s="16">
        <v>0</v>
      </c>
      <c r="E43" s="16"/>
      <c r="F43" s="17">
        <f t="shared" si="1"/>
        <v>0</v>
      </c>
    </row>
    <row r="44" spans="1:6" x14ac:dyDescent="0.3">
      <c r="A44" s="7" t="s">
        <v>32</v>
      </c>
      <c r="B44" s="4">
        <v>0</v>
      </c>
      <c r="C44" s="4">
        <v>0</v>
      </c>
      <c r="D44" s="2">
        <v>800000</v>
      </c>
      <c r="E44" s="2">
        <v>0</v>
      </c>
      <c r="F44" s="3">
        <f t="shared" si="1"/>
        <v>800000</v>
      </c>
    </row>
    <row r="45" spans="1:6" x14ac:dyDescent="0.3">
      <c r="A45" s="7" t="s">
        <v>31</v>
      </c>
      <c r="B45" s="4">
        <v>0</v>
      </c>
      <c r="C45" s="4">
        <v>0</v>
      </c>
      <c r="D45" s="2">
        <v>18900000</v>
      </c>
      <c r="E45" s="2">
        <v>0</v>
      </c>
      <c r="F45" s="3">
        <f t="shared" si="1"/>
        <v>18900000</v>
      </c>
    </row>
    <row r="46" spans="1:6" x14ac:dyDescent="0.3">
      <c r="A46" s="8" t="s">
        <v>5</v>
      </c>
      <c r="B46" s="5">
        <f>SUM(B2:B45)</f>
        <v>3896400</v>
      </c>
      <c r="C46" s="5">
        <f t="shared" ref="C46:F46" si="2">SUM(C2:C45)</f>
        <v>794507</v>
      </c>
      <c r="D46" s="5">
        <f t="shared" si="2"/>
        <v>27056718</v>
      </c>
      <c r="E46" s="5">
        <f t="shared" si="2"/>
        <v>8438000</v>
      </c>
      <c r="F46" s="5">
        <f t="shared" si="2"/>
        <v>40185625</v>
      </c>
    </row>
  </sheetData>
  <pageMargins left="0.39370078740157483" right="0.39370078740157483" top="0.39370078740157483" bottom="0.3937007874015748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2019-02-13T15:57:19Z</dcterms:modified>
</cp:coreProperties>
</file>